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<sst xmlns="http://schemas.openxmlformats.org/spreadsheetml/2006/main" count="380" uniqueCount="234">
  <si>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</si>
  <si>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</si>
  <si>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</si>
  <si>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</si>
  <si>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</si>
  <si>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</si>
  <si>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</si>
  <si>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</si>
  <si>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</si>
  <si>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八、 社会保障和就业支出</t>
  </si>
  <si>
    <t>非税收入</t>
  </si>
  <si>
    <t>九、卫生健康支出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</si>
  <si>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</si>
  <si>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</si>
  <si>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</si>
  <si>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</si>
  <si>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</si>
  <si>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</si>
  <si>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</si>
  <si>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</si>
  <si>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</si>
  <si>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</si>
  <si>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</si>
  <si>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</si>
  <si>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</si>
  <si>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</si>
  <si>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</si>
  <si>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</si>
  <si>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</si>
  <si>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</si>
  <si>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</si>
  <si>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</si>
  <si>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</si>
  <si>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</si>
  <si>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</si>
  <si>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</si>
  <si>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</si>
  <si>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</si>
  <si>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</si>
  <si>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</si>
  <si>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</si>
  <si>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</si>
  <si>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2081004殡葬</t>
  </si>
  <si>
    <t>八、社会保障和就业支出</t>
  </si>
  <si>
    <t>2089999其他社会保障和就业支出</t>
  </si>
  <si>
    <t>2089999工伤保险支出</t>
  </si>
  <si>
    <t>2089999生育保险支出</t>
  </si>
  <si>
    <t>2101102  事业单位医疗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</si>
  <si>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</si>
  <si>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</si>
  <si>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</si>
  <si>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</si>
  <si>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</si>
  <si>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</si>
  <si>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</si>
  <si>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</si>
  <si>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</si>
  <si>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</si>
  <si>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</si>
  <si>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</si>
  <si>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</si>
  <si>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</si>
  <si>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</si>
  <si>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</si>
  <si>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</si>
  <si>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</si>
  <si>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</si>
  <si>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</si>
  <si>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</si>
  <si>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</si>
  <si>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</si>
  <si>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</si>
  <si>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</si>
  <si>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</si>
  <si>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</si>
  <si>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</si>
  <si>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</si>
  <si>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</si>
  <si>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</si>
  <si>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</si>
  <si>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</si>
  <si>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</si>
  <si>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</si>
  <si>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</si>
  <si>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</si>
  <si>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</si>
  <si>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</si>
  <si>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</si>
  <si>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</si>
  <si>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</si>
  <si>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</si>
  <si>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</si>
  <si>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</si>
  <si>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</si>
  <si>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</si>
  <si>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</si>
  <si>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</si>
  <si>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</si>
  <si>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</si>
  <si>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</si>
  <si>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</si>
  <si>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</si>
  <si>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</si>
  <si>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</si>
  <si>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</si>
  <si>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</si>
  <si>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</si>
  <si>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</si>
  <si>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</si>
  <si>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</si>
  <si>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</si>
  <si>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</si>
  <si>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</si>
  <si>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</si>
  <si>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</si>
  <si>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</si>
  <si>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</si>
  <si>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</si>
  <si>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</si>
  <si>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</si>
  <si>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</si>
  <si>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</si>
  <si>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</si>
  <si>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</si>
  <si>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</si>
  <si>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</si>
  <si>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</si>
  <si>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</si>
  <si>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</si>
  <si>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</si>
  <si>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</si>
  <si>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</si>
  <si>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</si>
  <si>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</si>
  <si>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</si>
  <si>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</si>
  <si>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</si>
  <si>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</si>
  <si>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</si>
  <si>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</si>
  <si>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</si>
  <si>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</si>
  <si>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</si>
  <si>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</si>
  <si>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</si>
  <si>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</si>
  <si>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</si>
  <si>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</si>
  <si>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</si>
  <si>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</si>
  <si>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</si>
  <si>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</si>
  <si>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</si>
  <si>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</si>
  <si>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</si>
  <si>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</si>
  <si>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</si>
  <si>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</si>
  <si>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</si>
  <si>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</si>
  <si>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</si>
  <si>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</si>
  <si>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</si>
  <si>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</si>
  <si>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</si>
  <si>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</si>
  <si>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</si>
  <si>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</si>
  <si>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</si>
  <si>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</si>
  <si>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</si>
  <si>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</si>
  <si>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</si>
  <si>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</si>
  <si>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</si>
  <si>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</si>
  <si>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</si>
  <si>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</si>
  <si>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</si>
  <si>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</si>
  <si>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</si>
  <si>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</si>
  <si>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</si>
  <si>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</si>
  <si>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</si>
  <si>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</si>
  <si>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</si>
  <si>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</si>
  <si>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</si>
  <si>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</si>
  <si>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</si>
  <si>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</si>
  <si>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</si>
  <si>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</si>
  <si>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</si>
  <si>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</si>
  <si>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</si>
  <si>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</si>
  <si>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</si>
  <si>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</si>
  <si>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</si>
  <si>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</si>
  <si>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</si>
  <si>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殡仪馆服务用房</t>
  </si>
  <si>
    <t>预算部门
及编码</t>
  </si>
  <si>
    <t>梨树县民政局 101001</t>
  </si>
  <si>
    <t>基层预算单位
及编码</t>
  </si>
  <si>
    <t>项目属性</t>
  </si>
  <si>
    <t xml:space="preserve">新增项目□      延续项目 □ </t>
  </si>
  <si>
    <t>项目期</t>
  </si>
  <si>
    <t>2020年-2021年</t>
  </si>
  <si>
    <t>项目资金   
（万元）</t>
  </si>
  <si>
    <t>年度资金总额：1220</t>
  </si>
  <si>
    <t>其中：财政拨款  281               其他资金：939</t>
  </si>
  <si>
    <t>项目绩效目标</t>
  </si>
  <si>
    <t>年度目标</t>
  </si>
  <si>
    <t>中长期目标</t>
  </si>
  <si>
    <t>预计2021年年底竣工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</si>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</sst>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4" borderId="1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26" borderId="21" applyNumberFormat="0" applyAlignment="0" applyProtection="0">
      <alignment vertical="center"/>
    </xf>
    <xf numFmtId="0" fontId="26" fillId="26" borderId="14" applyNumberFormat="0" applyAlignment="0" applyProtection="0">
      <alignment vertical="center"/>
    </xf>
    <xf numFmtId="0" fontId="13" fillId="10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3" xfId="0" applyFont="1" applyBorder="1">
      <alignment vertical="center"/>
    </xf>
    <xf numFmtId="0" fontId="7" fillId="0" borderId="0" xfId="0" applyFont="1" applyAlignment="1">
      <alignment horizontal="justify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7" fillId="0" borderId="13" xfId="0" applyFont="1" applyBorder="1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7" sqref="C7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B7+B8</f>
        <v>328.5</v>
      </c>
      <c r="C6" s="48" t="s">
        <v>7</v>
      </c>
      <c r="D6" s="24">
        <v>321.9</v>
      </c>
    </row>
    <row r="7" ht="21" customHeight="1" spans="1:4">
      <c r="A7" s="54" t="s">
        <v>8</v>
      </c>
      <c r="B7" s="24">
        <v>328.5</v>
      </c>
      <c r="C7" s="48" t="s">
        <v>9</v>
      </c>
      <c r="D7" s="24">
        <v>0.47</v>
      </c>
    </row>
    <row r="8" ht="21" customHeight="1" spans="1:4">
      <c r="A8" s="54" t="s">
        <v>10</v>
      </c>
      <c r="B8" s="24"/>
      <c r="C8" s="48" t="s">
        <v>11</v>
      </c>
      <c r="D8" s="24">
        <v>6.13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328.5</v>
      </c>
      <c r="C16" s="25" t="s">
        <v>19</v>
      </c>
      <c r="D16" s="25">
        <f>D6+D7+D8</f>
        <v>328.5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328.5</v>
      </c>
      <c r="C19" s="25" t="s">
        <v>24</v>
      </c>
      <c r="D19" s="25">
        <f>D16+D17</f>
        <v>328.5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"/>
  <sheetViews>
    <sheetView showZeros="0" workbookViewId="0">
      <selection activeCell="C13" sqref="C13"/>
    </sheetView>
  </sheetViews>
  <sheetFormatPr defaultColWidth="9" defaultRowHeight="14.4"/>
  <cols>
    <col min="1" max="1" width="38.3333333333333" customWidth="1"/>
    <col min="7" max="16" width="3.37962962962963" customWidth="1"/>
  </cols>
  <sheetData>
    <row r="1" ht="5.25" customHeight="1"/>
    <row r="2" ht="19.5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52"/>
      <c r="B5" s="52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52"/>
      <c r="P5" s="52"/>
    </row>
    <row r="6" s="31" customFormat="1" ht="104.25" customHeight="1" spans="1:26">
      <c r="A6" s="44"/>
      <c r="B6" s="44"/>
      <c r="C6" s="44"/>
      <c r="D6" s="33" t="s">
        <v>39</v>
      </c>
      <c r="E6" s="33" t="s">
        <v>8</v>
      </c>
      <c r="F6" s="33" t="s">
        <v>10</v>
      </c>
      <c r="G6" s="44"/>
      <c r="H6" s="33" t="s">
        <v>39</v>
      </c>
      <c r="I6" s="33" t="s">
        <v>40</v>
      </c>
      <c r="J6" s="33" t="s">
        <v>41</v>
      </c>
      <c r="K6" s="44"/>
      <c r="L6" s="44"/>
      <c r="M6" s="44"/>
      <c r="N6" s="44"/>
      <c r="O6" s="44"/>
      <c r="P6" s="44"/>
      <c r="T6" s="53"/>
      <c r="U6" s="53"/>
      <c r="V6" s="53"/>
      <c r="W6" s="53"/>
      <c r="X6" s="53"/>
      <c r="Y6" s="53"/>
      <c r="Z6" s="53"/>
    </row>
    <row r="7" ht="18" customHeight="1" spans="1:26">
      <c r="A7" s="45" t="s">
        <v>7</v>
      </c>
      <c r="B7" s="24">
        <f>C7</f>
        <v>321.9</v>
      </c>
      <c r="C7" s="24">
        <f>D7</f>
        <v>321.9</v>
      </c>
      <c r="D7" s="24">
        <f>E7</f>
        <v>321.9</v>
      </c>
      <c r="E7" s="24">
        <v>321.9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46" t="s">
        <v>42</v>
      </c>
      <c r="B8" s="24">
        <f>C8</f>
        <v>321.9</v>
      </c>
      <c r="C8" s="24">
        <f>D8</f>
        <v>321.9</v>
      </c>
      <c r="D8" s="24">
        <f>E8</f>
        <v>321.9</v>
      </c>
      <c r="E8" s="24">
        <v>321.9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45" t="s">
        <v>43</v>
      </c>
      <c r="B9" s="24">
        <f>C9</f>
        <v>0.47</v>
      </c>
      <c r="C9" s="24">
        <f>D9</f>
        <v>0.47</v>
      </c>
      <c r="D9" s="24">
        <f>E9</f>
        <v>0.47</v>
      </c>
      <c r="E9" s="24">
        <f>E11+E12</f>
        <v>0.47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 t="s">
        <v>44</v>
      </c>
      <c r="B10" s="24">
        <f>B11+B12</f>
        <v>0.47</v>
      </c>
      <c r="C10" s="24">
        <f>C11+C12</f>
        <v>0.47</v>
      </c>
      <c r="D10" s="24">
        <f>D11+D12</f>
        <v>0.47</v>
      </c>
      <c r="E10" s="24">
        <f>E11+E12</f>
        <v>0.47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24" t="s">
        <v>45</v>
      </c>
      <c r="B11" s="24">
        <f>C11</f>
        <v>0.09</v>
      </c>
      <c r="C11" s="24">
        <f>D11</f>
        <v>0.09</v>
      </c>
      <c r="D11" s="24">
        <f>E11</f>
        <v>0.09</v>
      </c>
      <c r="E11" s="24">
        <v>0.09</v>
      </c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 t="s">
        <v>46</v>
      </c>
      <c r="B12" s="24">
        <f>C12</f>
        <v>0.38</v>
      </c>
      <c r="C12" s="24">
        <f>D12</f>
        <v>0.38</v>
      </c>
      <c r="D12" s="24">
        <f>E12</f>
        <v>0.38</v>
      </c>
      <c r="E12" s="24">
        <v>0.38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45" t="s">
        <v>11</v>
      </c>
      <c r="B13" s="24">
        <f>C13</f>
        <v>6.13</v>
      </c>
      <c r="C13" s="24">
        <f>D13</f>
        <v>6.13</v>
      </c>
      <c r="D13" s="24">
        <f>E13</f>
        <v>6.13</v>
      </c>
      <c r="E13" s="24">
        <f>E14</f>
        <v>6.13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S13" s="41"/>
      <c r="T13" s="41"/>
      <c r="U13" s="41"/>
      <c r="V13" s="41"/>
      <c r="W13" s="41"/>
      <c r="X13" s="41"/>
      <c r="Y13" s="41"/>
      <c r="Z13" s="41"/>
    </row>
    <row r="14" ht="18" customHeight="1" spans="1:26">
      <c r="A14" s="24" t="s">
        <v>47</v>
      </c>
      <c r="B14" s="24">
        <f>C14</f>
        <v>6.13</v>
      </c>
      <c r="C14" s="24">
        <f>D14</f>
        <v>6.13</v>
      </c>
      <c r="D14" s="24">
        <f>E14</f>
        <v>6.13</v>
      </c>
      <c r="E14" s="24">
        <v>6.13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S14" s="41"/>
      <c r="T14" s="41"/>
      <c r="U14" s="41"/>
      <c r="V14" s="41"/>
      <c r="W14" s="41"/>
      <c r="X14" s="41"/>
      <c r="Y14" s="41"/>
      <c r="Z14" s="41"/>
    </row>
    <row r="15" ht="18" customHeight="1" spans="1:19">
      <c r="A15" s="45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S15" s="41"/>
    </row>
    <row r="16" ht="18" customHeight="1" spans="1:19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S16" s="41"/>
    </row>
    <row r="17" ht="18" customHeight="1" spans="1:19">
      <c r="A17" s="4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6">
      <c r="A20" s="25" t="s">
        <v>31</v>
      </c>
      <c r="B20" s="24">
        <f>B7+B9+B13</f>
        <v>328.5</v>
      </c>
      <c r="C20" s="24">
        <f>C7+C9+C13</f>
        <v>328.5</v>
      </c>
      <c r="D20" s="24">
        <f>D7+D9+D13</f>
        <v>328.5</v>
      </c>
      <c r="E20" s="24">
        <f>E7+E9+E13</f>
        <v>328.5</v>
      </c>
      <c r="F20" s="24"/>
      <c r="G20" s="24"/>
      <c r="H20" s="24">
        <f>I20+J20</f>
        <v>0</v>
      </c>
      <c r="I20" s="24"/>
      <c r="J20" s="24"/>
      <c r="K20" s="24"/>
      <c r="L20" s="24"/>
      <c r="M20" s="24"/>
      <c r="N20" s="24"/>
      <c r="O20" s="24"/>
      <c r="P20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8"/>
  <sheetViews>
    <sheetView showZeros="0" workbookViewId="0">
      <selection activeCell="A16" sqref="A16"/>
    </sheetView>
  </sheetViews>
  <sheetFormatPr defaultColWidth="9" defaultRowHeight="14.4"/>
  <cols>
    <col min="1" max="1" width="38.6296296296296" customWidth="1"/>
    <col min="7" max="7" width="7.25" customWidth="1"/>
    <col min="8" max="8" width="7.62962962962963" customWidth="1"/>
    <col min="9" max="9" width="6.75" customWidth="1"/>
    <col min="18" max="18" width="13.8796296296296" customWidth="1"/>
  </cols>
  <sheetData>
    <row r="2" customFormat="1" ht="25.8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customFormat="1" ht="23.2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34.5" customHeight="1" spans="1:9">
      <c r="A5" s="33"/>
      <c r="B5" s="33"/>
      <c r="C5" s="33" t="s">
        <v>31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18">
      <c r="A6" s="45" t="s">
        <v>7</v>
      </c>
      <c r="B6" s="24">
        <f>C6</f>
        <v>321.9</v>
      </c>
      <c r="C6" s="24">
        <f>D6+E6</f>
        <v>321.9</v>
      </c>
      <c r="D6" s="24">
        <f>D7</f>
        <v>282.21</v>
      </c>
      <c r="E6" s="24">
        <f>E7</f>
        <v>39.69</v>
      </c>
      <c r="F6" s="24"/>
      <c r="G6" s="24"/>
      <c r="H6" s="24"/>
      <c r="I6" s="24"/>
      <c r="N6" s="41"/>
      <c r="O6" s="41"/>
      <c r="P6" s="41"/>
      <c r="Q6" s="41"/>
      <c r="R6" s="41"/>
    </row>
    <row r="7" ht="15.75" customHeight="1" spans="1:18">
      <c r="A7" s="46" t="s">
        <v>42</v>
      </c>
      <c r="B7" s="24">
        <f>C7</f>
        <v>321.9</v>
      </c>
      <c r="C7" s="24">
        <f>D7+E7</f>
        <v>321.9</v>
      </c>
      <c r="D7" s="24">
        <v>282.21</v>
      </c>
      <c r="E7" s="24">
        <v>39.69</v>
      </c>
      <c r="F7" s="24"/>
      <c r="G7" s="24"/>
      <c r="H7" s="24"/>
      <c r="I7" s="24"/>
      <c r="N7" s="41"/>
      <c r="O7" s="41"/>
      <c r="P7" s="41"/>
      <c r="Q7" s="41"/>
      <c r="R7" s="41"/>
    </row>
    <row r="8" ht="15.75" customHeight="1" spans="1:18">
      <c r="A8" s="45" t="s">
        <v>43</v>
      </c>
      <c r="B8" s="24">
        <f>C8</f>
        <v>0.47</v>
      </c>
      <c r="C8" s="24">
        <f>C10+C11</f>
        <v>0.47</v>
      </c>
      <c r="D8" s="24">
        <f>D10+D11</f>
        <v>0.47</v>
      </c>
      <c r="E8" s="24"/>
      <c r="F8" s="24"/>
      <c r="G8" s="24"/>
      <c r="H8" s="24"/>
      <c r="I8" s="24"/>
      <c r="N8" s="41"/>
      <c r="O8" s="41"/>
      <c r="P8" s="41"/>
      <c r="Q8" s="41"/>
      <c r="R8" s="41"/>
    </row>
    <row r="9" ht="15.75" customHeight="1" spans="1:18">
      <c r="A9" s="45" t="s">
        <v>44</v>
      </c>
      <c r="B9" s="24">
        <f>B10+B11</f>
        <v>0.47</v>
      </c>
      <c r="C9" s="24">
        <f>C10+C11</f>
        <v>0.47</v>
      </c>
      <c r="D9" s="24">
        <f>D10+D11</f>
        <v>0.47</v>
      </c>
      <c r="E9" s="24"/>
      <c r="F9" s="24"/>
      <c r="G9" s="24"/>
      <c r="H9" s="24"/>
      <c r="I9" s="24"/>
      <c r="N9" s="41"/>
      <c r="O9" s="41"/>
      <c r="P9" s="41"/>
      <c r="Q9" s="41"/>
      <c r="R9" s="41"/>
    </row>
    <row r="10" ht="15.75" customHeight="1" spans="1:18">
      <c r="A10" s="24" t="s">
        <v>45</v>
      </c>
      <c r="B10" s="24">
        <f>C10</f>
        <v>0.09</v>
      </c>
      <c r="C10" s="24">
        <f>D10</f>
        <v>0.09</v>
      </c>
      <c r="D10" s="24">
        <v>0.09</v>
      </c>
      <c r="E10" s="24"/>
      <c r="F10" s="24"/>
      <c r="G10" s="24"/>
      <c r="H10" s="24"/>
      <c r="I10" s="24"/>
      <c r="N10" s="41"/>
      <c r="O10" s="41"/>
      <c r="P10" s="41"/>
      <c r="Q10" s="41"/>
      <c r="R10" s="41"/>
    </row>
    <row r="11" ht="15.75" customHeight="1" spans="1:18">
      <c r="A11" s="24" t="s">
        <v>46</v>
      </c>
      <c r="B11" s="24">
        <f>C11</f>
        <v>0.38</v>
      </c>
      <c r="C11" s="24">
        <f>D11</f>
        <v>0.38</v>
      </c>
      <c r="D11" s="24">
        <v>0.38</v>
      </c>
      <c r="E11" s="24"/>
      <c r="F11" s="24"/>
      <c r="G11" s="24"/>
      <c r="H11" s="24"/>
      <c r="I11" s="24"/>
      <c r="N11" s="41"/>
      <c r="O11" s="41"/>
      <c r="P11" s="41"/>
      <c r="Q11" s="41"/>
      <c r="R11" s="41"/>
    </row>
    <row r="12" ht="15.75" customHeight="1" spans="1:19">
      <c r="A12" s="45" t="s">
        <v>11</v>
      </c>
      <c r="B12" s="24">
        <f>B13</f>
        <v>6.13</v>
      </c>
      <c r="C12" s="24">
        <f>C13</f>
        <v>6.13</v>
      </c>
      <c r="D12" s="24">
        <f>D13</f>
        <v>6.13</v>
      </c>
      <c r="E12" s="24"/>
      <c r="F12" s="24"/>
      <c r="G12" s="24"/>
      <c r="H12" s="24"/>
      <c r="I12" s="24"/>
      <c r="N12" s="41"/>
      <c r="O12" s="41"/>
      <c r="P12" s="41"/>
      <c r="Q12" s="41"/>
      <c r="R12" s="41"/>
      <c r="S12" s="41"/>
    </row>
    <row r="13" ht="15.75" customHeight="1" spans="1:19">
      <c r="A13" s="24" t="s">
        <v>47</v>
      </c>
      <c r="B13" s="24">
        <f>C13</f>
        <v>6.13</v>
      </c>
      <c r="C13" s="24">
        <f>D13</f>
        <v>6.13</v>
      </c>
      <c r="D13" s="24">
        <v>6.13</v>
      </c>
      <c r="E13" s="24"/>
      <c r="F13" s="24"/>
      <c r="G13" s="24"/>
      <c r="H13" s="24"/>
      <c r="I13" s="24"/>
      <c r="N13" s="41"/>
      <c r="O13" s="41"/>
      <c r="P13" s="41"/>
      <c r="Q13" s="41"/>
      <c r="R13" s="41"/>
      <c r="S13" s="41"/>
    </row>
    <row r="14" ht="15.75" customHeight="1" spans="1:19">
      <c r="A14" s="51"/>
      <c r="B14" s="24"/>
      <c r="C14" s="24"/>
      <c r="D14" s="24"/>
      <c r="E14" s="24"/>
      <c r="F14" s="24"/>
      <c r="G14" s="24"/>
      <c r="H14" s="24"/>
      <c r="I14" s="24"/>
      <c r="N14" s="41"/>
      <c r="O14" s="41"/>
      <c r="P14" s="41"/>
      <c r="Q14" s="41"/>
      <c r="R14" s="41"/>
      <c r="S14" s="41"/>
    </row>
    <row r="15" ht="15.75" customHeight="1" spans="1:19">
      <c r="A15" s="48"/>
      <c r="B15" s="24"/>
      <c r="C15" s="24"/>
      <c r="D15" s="24"/>
      <c r="E15" s="24"/>
      <c r="F15" s="24"/>
      <c r="G15" s="24"/>
      <c r="H15" s="24"/>
      <c r="I15" s="24"/>
      <c r="N15" s="41"/>
      <c r="O15" s="41"/>
      <c r="P15" s="41"/>
      <c r="Q15" s="41"/>
      <c r="R15" s="41"/>
      <c r="S15" s="41"/>
    </row>
    <row r="16" ht="15.75" customHeight="1" spans="1:19">
      <c r="A16" s="48"/>
      <c r="B16" s="24"/>
      <c r="C16" s="24"/>
      <c r="D16" s="24"/>
      <c r="E16" s="24"/>
      <c r="F16" s="24"/>
      <c r="G16" s="24"/>
      <c r="H16" s="24"/>
      <c r="I16" s="24"/>
      <c r="N16" s="41"/>
      <c r="O16" s="41"/>
      <c r="P16" s="41"/>
      <c r="Q16" s="41"/>
      <c r="R16" s="41"/>
      <c r="S16" s="41"/>
    </row>
    <row r="17" ht="15.75" customHeight="1" spans="1:19">
      <c r="A17" s="45"/>
      <c r="B17" s="24"/>
      <c r="C17" s="24"/>
      <c r="D17" s="24"/>
      <c r="E17" s="24"/>
      <c r="F17" s="24"/>
      <c r="G17" s="24"/>
      <c r="H17" s="24"/>
      <c r="I17" s="24"/>
      <c r="N17" s="41"/>
      <c r="O17" s="41"/>
      <c r="P17" s="41"/>
      <c r="Q17" s="41"/>
      <c r="R17" s="41"/>
      <c r="S17" s="41"/>
    </row>
    <row r="18" ht="15.75" customHeight="1" spans="1:19">
      <c r="A18" s="24"/>
      <c r="B18" s="24"/>
      <c r="C18" s="24"/>
      <c r="D18" s="24"/>
      <c r="E18" s="24"/>
      <c r="F18" s="24"/>
      <c r="G18" s="24"/>
      <c r="H18" s="24"/>
      <c r="I18" s="24"/>
      <c r="N18" s="41"/>
      <c r="O18" s="41"/>
      <c r="P18" s="41"/>
      <c r="Q18" s="41"/>
      <c r="R18" s="41"/>
      <c r="S18" s="41"/>
    </row>
    <row r="19" ht="15.75" customHeight="1" spans="1:19">
      <c r="A19" s="45"/>
      <c r="B19" s="24"/>
      <c r="C19" s="24"/>
      <c r="D19" s="24"/>
      <c r="E19" s="24"/>
      <c r="F19" s="24"/>
      <c r="G19" s="24"/>
      <c r="H19" s="24"/>
      <c r="I19" s="24"/>
      <c r="N19" s="41"/>
      <c r="O19" s="41"/>
      <c r="P19" s="41"/>
      <c r="Q19" s="41"/>
      <c r="R19" s="41"/>
      <c r="S19" s="41"/>
    </row>
    <row r="20" ht="15.75" customHeight="1" spans="1:19">
      <c r="A20" s="24"/>
      <c r="B20" s="24"/>
      <c r="C20" s="24"/>
      <c r="D20" s="24"/>
      <c r="E20" s="24"/>
      <c r="F20" s="24"/>
      <c r="G20" s="24"/>
      <c r="H20" s="24"/>
      <c r="I20" s="24"/>
      <c r="N20" s="41"/>
      <c r="O20" s="41"/>
      <c r="P20" s="41"/>
      <c r="Q20" s="41"/>
      <c r="R20" s="41"/>
      <c r="S20" s="41"/>
    </row>
    <row r="21" ht="15.75" customHeight="1" spans="1:19">
      <c r="A21" s="24"/>
      <c r="B21" s="24"/>
      <c r="C21" s="24"/>
      <c r="D21" s="24"/>
      <c r="E21" s="24"/>
      <c r="F21" s="24"/>
      <c r="G21" s="24"/>
      <c r="H21" s="24"/>
      <c r="I21" s="24"/>
      <c r="M21" s="41"/>
      <c r="N21" s="41"/>
      <c r="O21" s="41"/>
      <c r="P21" s="41"/>
      <c r="Q21" s="41"/>
      <c r="R21" s="41"/>
      <c r="S21" s="41"/>
    </row>
    <row r="22" ht="15.75" customHeight="1" spans="1:19">
      <c r="A22" s="24"/>
      <c r="B22" s="24"/>
      <c r="C22" s="24"/>
      <c r="D22" s="24"/>
      <c r="E22" s="24"/>
      <c r="F22" s="24"/>
      <c r="G22" s="24"/>
      <c r="H22" s="24"/>
      <c r="I22" s="24"/>
      <c r="M22" s="41"/>
      <c r="N22" s="41"/>
      <c r="O22" s="41"/>
      <c r="P22" s="41"/>
      <c r="Q22" s="41"/>
      <c r="R22" s="41"/>
      <c r="S22" s="41"/>
    </row>
    <row r="23" ht="15.75" customHeight="1" spans="1:19">
      <c r="A23" s="24"/>
      <c r="B23" s="24">
        <f t="shared" ref="B22:B26" si="0">C23+F23+G23+H23+I23</f>
        <v>0</v>
      </c>
      <c r="C23" s="24">
        <f t="shared" ref="C22:C26" si="1">SUM(D23:E23)</f>
        <v>0</v>
      </c>
      <c r="D23" s="24"/>
      <c r="E23" s="24"/>
      <c r="F23" s="24"/>
      <c r="G23" s="24"/>
      <c r="H23" s="24"/>
      <c r="I23" s="24"/>
      <c r="M23" s="41"/>
      <c r="N23" s="41"/>
      <c r="O23" s="41"/>
      <c r="P23" s="41"/>
      <c r="Q23" s="41"/>
      <c r="R23" s="41"/>
      <c r="S23" s="41"/>
    </row>
    <row r="24" ht="15.75" customHeight="1" spans="1:1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  <c r="M24" s="41"/>
      <c r="N24" s="41"/>
      <c r="O24" s="41"/>
      <c r="P24" s="41"/>
      <c r="Q24" s="41"/>
      <c r="R24" s="41"/>
      <c r="S24" s="41"/>
    </row>
    <row r="25" ht="15.75" customHeight="1" spans="1:1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  <c r="M25" s="41"/>
      <c r="N25" s="41"/>
      <c r="O25" s="41"/>
      <c r="P25" s="41"/>
      <c r="Q25" s="41"/>
      <c r="R25" s="41"/>
      <c r="S25" s="41"/>
    </row>
    <row r="26" ht="15.75" customHeight="1" spans="1:1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  <c r="M26" s="41"/>
      <c r="N26" s="41"/>
      <c r="O26" s="41"/>
      <c r="P26" s="41"/>
      <c r="Q26" s="41"/>
      <c r="R26" s="41"/>
      <c r="S26" s="41"/>
    </row>
    <row r="27" ht="15.75" customHeight="1" spans="1:18">
      <c r="A27" s="24"/>
      <c r="B27" s="24"/>
      <c r="C27" s="24"/>
      <c r="D27" s="24"/>
      <c r="E27" s="24"/>
      <c r="F27" s="24"/>
      <c r="G27" s="24"/>
      <c r="H27" s="24"/>
      <c r="I27" s="24"/>
      <c r="M27" s="41"/>
      <c r="N27" s="41"/>
      <c r="O27" s="41"/>
      <c r="P27" s="41"/>
      <c r="Q27" s="41"/>
      <c r="R27" s="41"/>
    </row>
    <row r="28" ht="15.75" customHeight="1" spans="1:18">
      <c r="A28" s="25" t="s">
        <v>31</v>
      </c>
      <c r="B28" s="24">
        <f>B6+B8+B12</f>
        <v>328.5</v>
      </c>
      <c r="C28" s="24">
        <f>C6+C8+C12</f>
        <v>328.5</v>
      </c>
      <c r="D28" s="24">
        <f>D6+D8+D12</f>
        <v>288.81</v>
      </c>
      <c r="E28" s="24">
        <f>E6+E8+E12</f>
        <v>39.69</v>
      </c>
      <c r="F28" s="24"/>
      <c r="G28" s="24"/>
      <c r="H28" s="24"/>
      <c r="I28" s="24"/>
      <c r="M28" s="41"/>
      <c r="N28" s="41"/>
      <c r="O28" s="41"/>
      <c r="P28" s="41"/>
      <c r="Q28" s="41"/>
      <c r="R28" s="41"/>
    </row>
    <row r="29" spans="13:18">
      <c r="M29" s="41"/>
      <c r="N29" s="41"/>
      <c r="O29" s="41"/>
      <c r="P29" s="41"/>
      <c r="Q29" s="41"/>
      <c r="R29" s="41"/>
    </row>
    <row r="30" spans="13:18">
      <c r="M30" s="41"/>
      <c r="N30" s="41"/>
      <c r="O30" s="41"/>
      <c r="P30" s="41"/>
      <c r="Q30" s="41"/>
      <c r="R30" s="41"/>
    </row>
    <row r="31" spans="13:18">
      <c r="M31" s="41"/>
      <c r="N31" s="41"/>
      <c r="O31" s="41"/>
      <c r="P31" s="41"/>
      <c r="Q31" s="41"/>
      <c r="R31" s="41"/>
    </row>
    <row r="32" spans="13:18">
      <c r="M32" s="41"/>
      <c r="N32" s="41"/>
      <c r="O32" s="41"/>
      <c r="P32" s="41"/>
      <c r="Q32" s="41"/>
      <c r="R32" s="41"/>
    </row>
    <row r="33" spans="14:18">
      <c r="N33" s="41"/>
      <c r="O33" s="41"/>
      <c r="P33" s="41"/>
      <c r="Q33" s="41"/>
      <c r="R33" s="41"/>
    </row>
    <row r="34" spans="14:18">
      <c r="N34" s="41"/>
      <c r="O34" s="41"/>
      <c r="P34" s="41"/>
      <c r="Q34" s="41"/>
      <c r="R34" s="41"/>
    </row>
    <row r="35" spans="14:18">
      <c r="N35" s="41"/>
      <c r="O35" s="41"/>
      <c r="P35" s="41"/>
      <c r="Q35" s="41"/>
      <c r="R35" s="41"/>
    </row>
    <row r="36" spans="14:18">
      <c r="N36" s="41"/>
      <c r="O36" s="41"/>
      <c r="P36" s="41"/>
      <c r="Q36" s="41"/>
      <c r="R36" s="41"/>
    </row>
    <row r="37" spans="14:18">
      <c r="N37" s="41"/>
      <c r="O37" s="41"/>
      <c r="P37" s="41"/>
      <c r="Q37" s="41"/>
      <c r="R37" s="41"/>
    </row>
    <row r="38" spans="14:18">
      <c r="N38" s="41"/>
      <c r="O38" s="41"/>
      <c r="P38" s="41"/>
      <c r="Q38" s="41"/>
      <c r="R38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7" sqref="C7"/>
    </sheetView>
  </sheetViews>
  <sheetFormatPr defaultColWidth="9" defaultRowHeight="14.4" outlineLevelCol="5"/>
  <cols>
    <col min="1" max="1" width="27.1296296296296" customWidth="1"/>
    <col min="3" max="3" width="26.333333333333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57</v>
      </c>
      <c r="F5" s="33" t="s">
        <v>58</v>
      </c>
    </row>
    <row r="6" ht="21.75" customHeight="1" spans="1:6">
      <c r="A6" s="24" t="s">
        <v>6</v>
      </c>
      <c r="B6" s="49">
        <f>SUM(B7:B8)</f>
        <v>328.5</v>
      </c>
      <c r="C6" s="48" t="s">
        <v>7</v>
      </c>
      <c r="D6" s="49">
        <f>E6+F6</f>
        <v>321.9</v>
      </c>
      <c r="E6" s="24">
        <v>321.9</v>
      </c>
      <c r="F6" s="49"/>
    </row>
    <row r="7" ht="21.75" customHeight="1" spans="1:6">
      <c r="A7" s="27" t="s">
        <v>8</v>
      </c>
      <c r="B7" s="24">
        <v>328.5</v>
      </c>
      <c r="C7" s="48" t="s">
        <v>9</v>
      </c>
      <c r="D7" s="49">
        <f t="shared" ref="D7:D20" si="0">E7+F7</f>
        <v>0.47</v>
      </c>
      <c r="E7" s="24">
        <v>0.47</v>
      </c>
      <c r="F7" s="49"/>
    </row>
    <row r="8" ht="21.75" customHeight="1" spans="1:6">
      <c r="A8" s="27" t="s">
        <v>10</v>
      </c>
      <c r="B8" s="49"/>
      <c r="C8" s="48" t="s">
        <v>11</v>
      </c>
      <c r="D8" s="49">
        <f t="shared" si="0"/>
        <v>6.13</v>
      </c>
      <c r="E8" s="24">
        <v>6.13</v>
      </c>
      <c r="F8" s="49"/>
    </row>
    <row r="9" ht="21.75" customHeight="1" spans="1:6">
      <c r="A9" s="24" t="s">
        <v>12</v>
      </c>
      <c r="B9" s="49"/>
      <c r="C9" s="24"/>
      <c r="D9" s="49">
        <f t="shared" si="0"/>
        <v>0</v>
      </c>
      <c r="E9" s="49"/>
      <c r="F9" s="49"/>
    </row>
    <row r="10" ht="21.75" customHeight="1" spans="1:6">
      <c r="A10" s="24"/>
      <c r="B10" s="49"/>
      <c r="C10" s="24"/>
      <c r="D10" s="49">
        <f t="shared" si="0"/>
        <v>0</v>
      </c>
      <c r="E10" s="49"/>
      <c r="F10" s="49"/>
    </row>
    <row r="11" ht="21.75" customHeight="1" spans="1:6">
      <c r="A11" s="24"/>
      <c r="B11" s="49"/>
      <c r="C11" s="24"/>
      <c r="D11" s="49">
        <f t="shared" si="0"/>
        <v>0</v>
      </c>
      <c r="E11" s="49"/>
      <c r="F11" s="49"/>
    </row>
    <row r="12" ht="21.75" customHeight="1" spans="1:6">
      <c r="A12" s="24"/>
      <c r="B12" s="49"/>
      <c r="C12" s="24"/>
      <c r="D12" s="49">
        <f t="shared" si="0"/>
        <v>0</v>
      </c>
      <c r="E12" s="49"/>
      <c r="F12" s="49"/>
    </row>
    <row r="13" ht="21.75" customHeight="1" spans="1:6">
      <c r="A13" s="24"/>
      <c r="B13" s="49"/>
      <c r="C13" s="24"/>
      <c r="D13" s="49">
        <f t="shared" si="0"/>
        <v>0</v>
      </c>
      <c r="E13" s="49"/>
      <c r="F13" s="49"/>
    </row>
    <row r="14" ht="21.75" customHeight="1" spans="1:6">
      <c r="A14" s="24"/>
      <c r="B14" s="49"/>
      <c r="C14" s="24"/>
      <c r="D14" s="49">
        <f t="shared" si="0"/>
        <v>0</v>
      </c>
      <c r="E14" s="49"/>
      <c r="F14" s="49"/>
    </row>
    <row r="15" ht="21.75" customHeight="1" spans="1:6">
      <c r="A15" s="24"/>
      <c r="B15" s="49"/>
      <c r="C15" s="24"/>
      <c r="D15" s="49">
        <f t="shared" si="0"/>
        <v>0</v>
      </c>
      <c r="E15" s="49"/>
      <c r="F15" s="49"/>
    </row>
    <row r="16" ht="21.75" customHeight="1" spans="1:6">
      <c r="A16" s="25" t="s">
        <v>18</v>
      </c>
      <c r="B16" s="50">
        <f>B6+B9</f>
        <v>328.5</v>
      </c>
      <c r="C16" s="25" t="s">
        <v>19</v>
      </c>
      <c r="D16" s="49">
        <f t="shared" si="0"/>
        <v>328.5</v>
      </c>
      <c r="E16" s="49">
        <f>SUM(E6:E15)</f>
        <v>328.5</v>
      </c>
      <c r="F16" s="49"/>
    </row>
    <row r="17" ht="21.75" customHeight="1" spans="1:6">
      <c r="A17" s="27" t="s">
        <v>22</v>
      </c>
      <c r="B17" s="49"/>
      <c r="C17" s="27" t="s">
        <v>21</v>
      </c>
      <c r="D17" s="49">
        <f t="shared" si="0"/>
        <v>0</v>
      </c>
      <c r="E17" s="49"/>
      <c r="F17" s="49"/>
    </row>
    <row r="18" ht="21.75" customHeight="1" spans="1:6">
      <c r="A18" s="27" t="s">
        <v>59</v>
      </c>
      <c r="B18" s="49"/>
      <c r="C18" s="24"/>
      <c r="D18" s="49">
        <f t="shared" si="0"/>
        <v>0</v>
      </c>
      <c r="E18" s="49"/>
      <c r="F18" s="49"/>
    </row>
    <row r="19" ht="21.75" customHeight="1" spans="1:6">
      <c r="A19" s="27" t="s">
        <v>60</v>
      </c>
      <c r="B19" s="49"/>
      <c r="C19" s="24"/>
      <c r="D19" s="49">
        <f t="shared" si="0"/>
        <v>0</v>
      </c>
      <c r="E19" s="49"/>
      <c r="F19" s="49"/>
    </row>
    <row r="20" ht="21.75" customHeight="1" spans="1:6">
      <c r="A20" s="25" t="s">
        <v>23</v>
      </c>
      <c r="B20" s="50">
        <f>B16+B17+B18+B19</f>
        <v>328.5</v>
      </c>
      <c r="C20" s="25" t="s">
        <v>24</v>
      </c>
      <c r="D20" s="49">
        <f t="shared" si="0"/>
        <v>328.5</v>
      </c>
      <c r="E20" s="49">
        <f t="shared" ref="E20:F20" si="1">E16+E17</f>
        <v>328.5</v>
      </c>
      <c r="F20" s="49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Zeros="0" tabSelected="1" workbookViewId="0">
      <selection activeCell="A10" sqref="A10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26</v>
      </c>
      <c r="B4" s="33" t="s">
        <v>27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31</v>
      </c>
      <c r="D5" s="33" t="s">
        <v>54</v>
      </c>
      <c r="E5" s="33" t="s">
        <v>55</v>
      </c>
      <c r="F5" s="44"/>
    </row>
    <row r="6" ht="18" customHeight="1" spans="1:6">
      <c r="A6" s="45" t="s">
        <v>7</v>
      </c>
      <c r="B6" s="24">
        <f>C6</f>
        <v>321.9</v>
      </c>
      <c r="C6" s="24">
        <f>D6+E6</f>
        <v>321.9</v>
      </c>
      <c r="D6" s="24">
        <f>D7</f>
        <v>282.21</v>
      </c>
      <c r="E6" s="24">
        <f>E7</f>
        <v>39.69</v>
      </c>
      <c r="F6" s="24"/>
    </row>
    <row r="7" ht="18" customHeight="1" spans="1:6">
      <c r="A7" s="46" t="s">
        <v>42</v>
      </c>
      <c r="B7" s="24">
        <f>C7</f>
        <v>321.9</v>
      </c>
      <c r="C7" s="24">
        <f>D7+E7</f>
        <v>321.9</v>
      </c>
      <c r="D7" s="24">
        <v>282.21</v>
      </c>
      <c r="E7" s="24">
        <v>39.69</v>
      </c>
      <c r="F7" s="24"/>
    </row>
    <row r="8" ht="18" customHeight="1" spans="1:6">
      <c r="A8" s="45" t="s">
        <v>43</v>
      </c>
      <c r="B8" s="24">
        <f>C8</f>
        <v>0.47</v>
      </c>
      <c r="C8" s="24">
        <f>C10+C11</f>
        <v>0.47</v>
      </c>
      <c r="D8" s="24">
        <f>D10+D11</f>
        <v>0.47</v>
      </c>
      <c r="E8" s="24"/>
      <c r="F8" s="24"/>
    </row>
    <row r="9" ht="18" customHeight="1" spans="1:6">
      <c r="A9" s="45" t="s">
        <v>44</v>
      </c>
      <c r="B9" s="24">
        <f>B10+B11</f>
        <v>0.47</v>
      </c>
      <c r="C9" s="24">
        <f>C10+C11</f>
        <v>0.47</v>
      </c>
      <c r="D9" s="24">
        <f>D10+D11</f>
        <v>0.47</v>
      </c>
      <c r="E9" s="24"/>
      <c r="F9" s="24"/>
    </row>
    <row r="10" ht="18" customHeight="1" spans="1:6">
      <c r="A10" s="24" t="s">
        <v>45</v>
      </c>
      <c r="B10" s="24">
        <f>C10</f>
        <v>0.09</v>
      </c>
      <c r="C10" s="24">
        <f t="shared" ref="C10:C13" si="0">D10</f>
        <v>0.09</v>
      </c>
      <c r="D10" s="24">
        <v>0.09</v>
      </c>
      <c r="E10" s="24"/>
      <c r="F10" s="24"/>
    </row>
    <row r="11" ht="18" customHeight="1" spans="1:6">
      <c r="A11" s="24" t="s">
        <v>46</v>
      </c>
      <c r="B11" s="24">
        <f>C11</f>
        <v>0.38</v>
      </c>
      <c r="C11" s="24">
        <f t="shared" si="0"/>
        <v>0.38</v>
      </c>
      <c r="D11" s="24">
        <v>0.38</v>
      </c>
      <c r="E11" s="24"/>
      <c r="F11" s="24"/>
    </row>
    <row r="12" ht="18" customHeight="1" spans="1:6">
      <c r="A12" s="45" t="s">
        <v>11</v>
      </c>
      <c r="B12" s="24">
        <f>B13</f>
        <v>6.13</v>
      </c>
      <c r="C12" s="24">
        <f>C13</f>
        <v>6.13</v>
      </c>
      <c r="D12" s="24">
        <f>D13</f>
        <v>6.13</v>
      </c>
      <c r="E12" s="24"/>
      <c r="F12" s="24"/>
    </row>
    <row r="13" ht="18" customHeight="1" spans="1:6">
      <c r="A13" s="24" t="s">
        <v>47</v>
      </c>
      <c r="B13" s="24">
        <f>C13</f>
        <v>6.13</v>
      </c>
      <c r="C13" s="24">
        <f t="shared" si="0"/>
        <v>6.13</v>
      </c>
      <c r="D13" s="24">
        <v>6.13</v>
      </c>
      <c r="E13" s="24"/>
      <c r="F13" s="24"/>
    </row>
    <row r="14" ht="18" customHeight="1" spans="1:6">
      <c r="A14" s="47"/>
      <c r="B14" s="24"/>
      <c r="C14" s="24"/>
      <c r="D14" s="24"/>
      <c r="E14" s="24"/>
      <c r="F14" s="24"/>
    </row>
    <row r="15" ht="18" customHeight="1" spans="1:6">
      <c r="A15" s="48"/>
      <c r="B15" s="24"/>
      <c r="C15" s="24"/>
      <c r="D15" s="24"/>
      <c r="E15" s="24"/>
      <c r="F15" s="24"/>
    </row>
    <row r="16" ht="18" customHeight="1" spans="1:6">
      <c r="A16" s="48"/>
      <c r="B16" s="24"/>
      <c r="C16" s="24"/>
      <c r="D16" s="24"/>
      <c r="E16" s="24"/>
      <c r="F16" s="24"/>
    </row>
    <row r="17" ht="18" customHeight="1" spans="1:6">
      <c r="A17" s="45"/>
      <c r="B17" s="24"/>
      <c r="C17" s="24"/>
      <c r="D17" s="24"/>
      <c r="E17" s="24"/>
      <c r="F17" s="24"/>
    </row>
    <row r="18" ht="18" customHeight="1" spans="1:6">
      <c r="A18" s="24"/>
      <c r="B18" s="24"/>
      <c r="C18" s="24"/>
      <c r="D18" s="24"/>
      <c r="E18" s="24"/>
      <c r="F18" s="24"/>
    </row>
    <row r="19" ht="18" customHeight="1" spans="1:6">
      <c r="A19" s="45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4"/>
      <c r="B21" s="24"/>
      <c r="C21" s="24"/>
      <c r="D21" s="24"/>
      <c r="E21" s="24"/>
      <c r="F21" s="24"/>
    </row>
    <row r="22" ht="18" customHeight="1" spans="1:6">
      <c r="A22" s="24"/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25" t="s">
        <v>31</v>
      </c>
      <c r="B23" s="24">
        <f>B6+B8+B12</f>
        <v>328.5</v>
      </c>
      <c r="C23" s="24">
        <f>C6+C8+C12</f>
        <v>328.5</v>
      </c>
      <c r="D23" s="24">
        <f>D6+D8+D12</f>
        <v>288.81</v>
      </c>
      <c r="E23" s="24">
        <f>E6</f>
        <v>39.69</v>
      </c>
      <c r="F2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workbookViewId="0">
      <pane ySplit="5" topLeftCell="A6" activePane="bottomLeft" state="frozen"/>
      <selection/>
      <selection pane="bottomLeft" activeCell="J25" sqref="J25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27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31</v>
      </c>
      <c r="D5" s="23" t="s">
        <v>54</v>
      </c>
      <c r="E5" s="23" t="s">
        <v>55</v>
      </c>
      <c r="F5" s="23"/>
    </row>
    <row r="6" ht="18" customHeight="1" spans="1:6">
      <c r="A6" s="34" t="s">
        <v>64</v>
      </c>
      <c r="B6" s="24">
        <f>B7+B16+B17</f>
        <v>282.68</v>
      </c>
      <c r="C6" s="24">
        <f>C7+C16+C17</f>
        <v>282.68</v>
      </c>
      <c r="D6" s="24">
        <f>D7+D16+D17</f>
        <v>282.68</v>
      </c>
      <c r="E6" s="24">
        <f>E7</f>
        <v>0</v>
      </c>
      <c r="F6" s="24">
        <f>SUM(F7:F19)</f>
        <v>0</v>
      </c>
    </row>
    <row r="7" ht="18" customHeight="1" spans="1:6">
      <c r="A7" s="35" t="s">
        <v>65</v>
      </c>
      <c r="B7" s="24">
        <f>C7+F7</f>
        <v>282.21</v>
      </c>
      <c r="C7" s="24">
        <f>D7+E7</f>
        <v>282.21</v>
      </c>
      <c r="D7" s="24">
        <v>282.21</v>
      </c>
      <c r="E7" s="24"/>
      <c r="F7" s="24"/>
    </row>
    <row r="8" ht="18" customHeight="1" spans="1:14">
      <c r="A8" s="35" t="s">
        <v>66</v>
      </c>
      <c r="B8" s="24">
        <f t="shared" ref="B7:B11" si="0">C8+F8</f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67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68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69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70</v>
      </c>
      <c r="B12" s="24">
        <f t="shared" ref="B12:B14" si="2">C12</f>
        <v>0</v>
      </c>
      <c r="C12" s="24">
        <f>D12</f>
        <v>0</v>
      </c>
      <c r="D12" s="24"/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71</v>
      </c>
      <c r="B13" s="24">
        <f t="shared" si="2"/>
        <v>0</v>
      </c>
      <c r="C13" s="24">
        <f>D13</f>
        <v>0</v>
      </c>
      <c r="D13" s="24"/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72</v>
      </c>
      <c r="B14" s="24">
        <f t="shared" si="2"/>
        <v>6.13</v>
      </c>
      <c r="C14" s="24">
        <f t="shared" ref="C14:C19" si="3">SUM(D14:E14)</f>
        <v>6.13</v>
      </c>
      <c r="D14" s="24">
        <v>6.13</v>
      </c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73</v>
      </c>
      <c r="B15" s="24">
        <f t="shared" ref="B15:B19" si="4">C15+F15</f>
        <v>0</v>
      </c>
      <c r="C15" s="24">
        <f t="shared" si="3"/>
        <v>0</v>
      </c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74</v>
      </c>
      <c r="B16" s="24">
        <f>C16</f>
        <v>0.47</v>
      </c>
      <c r="C16" s="24">
        <f t="shared" si="3"/>
        <v>0.47</v>
      </c>
      <c r="D16" s="24">
        <v>0.47</v>
      </c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75</v>
      </c>
      <c r="B17" s="24">
        <f t="shared" si="4"/>
        <v>0</v>
      </c>
      <c r="C17" s="24">
        <f t="shared" si="3"/>
        <v>0</v>
      </c>
      <c r="D17" s="24"/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76</v>
      </c>
      <c r="B18" s="24">
        <f t="shared" si="4"/>
        <v>0</v>
      </c>
      <c r="C18" s="24">
        <f t="shared" si="3"/>
        <v>0</v>
      </c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77</v>
      </c>
      <c r="B19" s="24">
        <f t="shared" si="4"/>
        <v>0</v>
      </c>
      <c r="C19" s="24">
        <f t="shared" si="3"/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78</v>
      </c>
      <c r="B20" s="24">
        <f t="shared" ref="B20:F20" si="5">SUM(B21:B47)</f>
        <v>39.69</v>
      </c>
      <c r="C20" s="24">
        <f t="shared" si="5"/>
        <v>39.69</v>
      </c>
      <c r="D20" s="24">
        <f t="shared" si="5"/>
        <v>0</v>
      </c>
      <c r="E20" s="24">
        <f t="shared" si="5"/>
        <v>39.69</v>
      </c>
      <c r="F20" s="24">
        <f t="shared" si="5"/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79</v>
      </c>
      <c r="B21" s="24">
        <f t="shared" ref="B21:B47" si="6">C21+F21</f>
        <v>39.69</v>
      </c>
      <c r="C21" s="24">
        <f t="shared" ref="C21:C47" si="7">SUM(D21:E21)</f>
        <v>39.69</v>
      </c>
      <c r="D21" s="24"/>
      <c r="E21" s="24">
        <v>39.69</v>
      </c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80</v>
      </c>
      <c r="B22" s="24">
        <f t="shared" si="6"/>
        <v>0</v>
      </c>
      <c r="C22" s="24">
        <f t="shared" si="7"/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81</v>
      </c>
      <c r="B23" s="24">
        <f t="shared" si="6"/>
        <v>0</v>
      </c>
      <c r="C23" s="24">
        <f t="shared" si="7"/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82</v>
      </c>
      <c r="B24" s="24">
        <f t="shared" si="6"/>
        <v>0</v>
      </c>
      <c r="C24" s="24">
        <f t="shared" si="7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83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84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85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86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87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88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89</v>
      </c>
      <c r="B31" s="24">
        <f t="shared" si="6"/>
        <v>0</v>
      </c>
      <c r="C31" s="42">
        <f t="shared" si="7"/>
        <v>0</v>
      </c>
      <c r="D31" s="42"/>
      <c r="E31" s="42"/>
      <c r="F31" s="24"/>
    </row>
    <row r="32" ht="18" customHeight="1" spans="1:6">
      <c r="A32" s="35" t="s">
        <v>90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91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92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93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94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95</v>
      </c>
      <c r="B37" s="24">
        <f t="shared" si="6"/>
        <v>0</v>
      </c>
      <c r="C37" s="42">
        <f t="shared" si="7"/>
        <v>0</v>
      </c>
      <c r="D37" s="42"/>
      <c r="E37" s="42"/>
      <c r="F37" s="24"/>
    </row>
    <row r="38" ht="18" customHeight="1" spans="1:6">
      <c r="A38" s="35" t="s">
        <v>96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97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98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99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100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101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102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103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104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105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:F48" si="8">SUM(B49:B59)</f>
        <v>0</v>
      </c>
      <c r="C48" s="24">
        <f t="shared" si="8"/>
        <v>0</v>
      </c>
      <c r="D48" s="24">
        <f t="shared" si="8"/>
        <v>0</v>
      </c>
      <c r="E48" s="24">
        <f t="shared" si="8"/>
        <v>0</v>
      </c>
      <c r="F48" s="24">
        <f t="shared" si="8"/>
        <v>0</v>
      </c>
    </row>
    <row r="49" ht="18" customHeight="1" spans="1:6">
      <c r="A49" s="35" t="s">
        <v>107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108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109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110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111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112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113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114</v>
      </c>
      <c r="B56" s="24">
        <f t="shared" si="9"/>
        <v>0</v>
      </c>
      <c r="C56" s="42">
        <f t="shared" si="10"/>
        <v>0</v>
      </c>
      <c r="D56" s="42"/>
      <c r="E56" s="42"/>
      <c r="F56" s="24"/>
    </row>
    <row r="57" ht="18" customHeight="1" spans="1:6">
      <c r="A57" s="35" t="s">
        <v>115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116</v>
      </c>
      <c r="B58" s="24">
        <f t="shared" si="9"/>
        <v>0</v>
      </c>
      <c r="C58" s="42">
        <f t="shared" si="10"/>
        <v>0</v>
      </c>
      <c r="D58" s="42"/>
      <c r="E58" s="42"/>
      <c r="F58" s="24"/>
    </row>
    <row r="59" ht="18" customHeight="1" spans="1:6">
      <c r="A59" s="35" t="s">
        <v>117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118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119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120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121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122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.8" spans="1:6">
      <c r="A65" s="34" t="s">
        <v>123</v>
      </c>
      <c r="B65" s="24">
        <f t="shared" ref="B65:F65" si="14">SUM(B66:B77)</f>
        <v>0</v>
      </c>
      <c r="C65" s="36">
        <f t="shared" si="14"/>
        <v>0</v>
      </c>
      <c r="D65" s="36">
        <f t="shared" si="14"/>
        <v>0</v>
      </c>
      <c r="E65" s="36">
        <f t="shared" si="14"/>
        <v>0</v>
      </c>
      <c r="F65" s="24">
        <f t="shared" si="14"/>
        <v>0</v>
      </c>
    </row>
    <row r="66" ht="18" customHeight="1" spans="1:6">
      <c r="A66" s="35" t="s">
        <v>124</v>
      </c>
      <c r="B66" s="24">
        <f t="shared" ref="B66:B77" si="15">C66+F66</f>
        <v>0</v>
      </c>
      <c r="C66" s="37">
        <f t="shared" ref="C66:C77" si="16">SUM(D66:E66)</f>
        <v>0</v>
      </c>
      <c r="D66" s="37"/>
      <c r="E66" s="37"/>
      <c r="F66" s="24"/>
    </row>
    <row r="67" ht="18" customHeight="1" spans="1:6">
      <c r="A67" s="35" t="s">
        <v>125</v>
      </c>
      <c r="B67" s="24">
        <f t="shared" si="15"/>
        <v>0</v>
      </c>
      <c r="C67" s="37">
        <f t="shared" si="16"/>
        <v>0</v>
      </c>
      <c r="D67" s="37"/>
      <c r="E67" s="37"/>
      <c r="F67" s="24"/>
    </row>
    <row r="68" ht="18" customHeight="1" spans="1:6">
      <c r="A68" s="35" t="s">
        <v>126</v>
      </c>
      <c r="B68" s="24">
        <f t="shared" si="15"/>
        <v>0</v>
      </c>
      <c r="C68" s="37">
        <f t="shared" si="16"/>
        <v>0</v>
      </c>
      <c r="D68" s="37"/>
      <c r="E68" s="37"/>
      <c r="F68" s="24"/>
    </row>
    <row r="69" ht="18" customHeight="1" spans="1:6">
      <c r="A69" s="35" t="s">
        <v>127</v>
      </c>
      <c r="B69" s="24">
        <f t="shared" si="15"/>
        <v>0</v>
      </c>
      <c r="C69" s="37">
        <f t="shared" si="16"/>
        <v>0</v>
      </c>
      <c r="D69" s="37"/>
      <c r="E69" s="37"/>
      <c r="F69" s="24"/>
    </row>
    <row r="70" ht="18" customHeight="1" spans="1:6">
      <c r="A70" s="35" t="s">
        <v>128</v>
      </c>
      <c r="B70" s="24">
        <f t="shared" si="15"/>
        <v>0</v>
      </c>
      <c r="C70" s="37">
        <f t="shared" si="16"/>
        <v>0</v>
      </c>
      <c r="D70" s="37"/>
      <c r="E70" s="37"/>
      <c r="F70" s="24"/>
    </row>
    <row r="71" ht="18" customHeight="1" spans="1:6">
      <c r="A71" s="35" t="s">
        <v>129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130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131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132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133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134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5" t="s">
        <v>135</v>
      </c>
      <c r="B77" s="24">
        <f t="shared" si="15"/>
        <v>0</v>
      </c>
      <c r="C77" s="37">
        <f t="shared" si="16"/>
        <v>0</v>
      </c>
      <c r="D77" s="37"/>
      <c r="E77" s="37"/>
      <c r="F77" s="24"/>
    </row>
    <row r="78" ht="18" customHeight="1" spans="1:6">
      <c r="A78" s="34" t="s">
        <v>136</v>
      </c>
      <c r="B78" s="24">
        <f t="shared" ref="B78:F78" si="17">SUM(B79:B94)</f>
        <v>0</v>
      </c>
      <c r="C78" s="36">
        <f t="shared" si="17"/>
        <v>0</v>
      </c>
      <c r="D78" s="36">
        <f t="shared" si="17"/>
        <v>0</v>
      </c>
      <c r="E78" s="36">
        <f t="shared" si="17"/>
        <v>0</v>
      </c>
      <c r="F78" s="24">
        <f t="shared" si="17"/>
        <v>0</v>
      </c>
    </row>
    <row r="79" ht="18" customHeight="1" spans="1:6">
      <c r="A79" s="35" t="s">
        <v>124</v>
      </c>
      <c r="B79" s="24">
        <f t="shared" ref="B79:B94" si="18">C79+F79</f>
        <v>0</v>
      </c>
      <c r="C79" s="37">
        <f t="shared" ref="C79:C94" si="19">SUM(D79:E79)</f>
        <v>0</v>
      </c>
      <c r="D79" s="37"/>
      <c r="E79" s="37"/>
      <c r="F79" s="24"/>
    </row>
    <row r="80" ht="18" customHeight="1" spans="1:6">
      <c r="A80" s="35" t="s">
        <v>125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126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127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128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129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130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137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138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139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140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131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132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133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134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18" customHeight="1" spans="1:6">
      <c r="A94" s="35" t="s">
        <v>141</v>
      </c>
      <c r="B94" s="24">
        <f t="shared" si="18"/>
        <v>0</v>
      </c>
      <c r="C94" s="37">
        <f t="shared" si="19"/>
        <v>0</v>
      </c>
      <c r="D94" s="37"/>
      <c r="E94" s="37"/>
      <c r="F94" s="24"/>
    </row>
    <row r="95" ht="28.8" spans="1:6">
      <c r="A95" s="34" t="s">
        <v>142</v>
      </c>
      <c r="B95" s="24">
        <f t="shared" ref="B95:F95" si="20">SUM(B96:B97)</f>
        <v>0</v>
      </c>
      <c r="C95" s="24">
        <f t="shared" si="20"/>
        <v>0</v>
      </c>
      <c r="D95" s="24">
        <f t="shared" si="20"/>
        <v>0</v>
      </c>
      <c r="E95" s="24">
        <f t="shared" si="20"/>
        <v>0</v>
      </c>
      <c r="F95" s="24">
        <f t="shared" si="20"/>
        <v>0</v>
      </c>
    </row>
    <row r="96" ht="18" customHeight="1" spans="1:6">
      <c r="A96" s="35" t="s">
        <v>143</v>
      </c>
      <c r="B96" s="24">
        <f t="shared" ref="B96:B103" si="21">C96+F96</f>
        <v>0</v>
      </c>
      <c r="C96" s="24">
        <f t="shared" ref="C96:C103" si="22">SUM(D96:E96)</f>
        <v>0</v>
      </c>
      <c r="D96" s="24"/>
      <c r="E96" s="24"/>
      <c r="F96" s="24"/>
    </row>
    <row r="97" ht="18" customHeight="1" spans="1:6">
      <c r="A97" s="35" t="s">
        <v>144</v>
      </c>
      <c r="B97" s="24">
        <f t="shared" si="21"/>
        <v>0</v>
      </c>
      <c r="C97" s="24">
        <f t="shared" si="22"/>
        <v>0</v>
      </c>
      <c r="D97" s="24"/>
      <c r="E97" s="24"/>
      <c r="F97" s="24"/>
    </row>
    <row r="98" ht="18" customHeight="1" spans="1:6">
      <c r="A98" s="38" t="s">
        <v>145</v>
      </c>
      <c r="B98" s="24">
        <f t="shared" ref="B98:F98" si="23">SUM(B99:B103)</f>
        <v>0</v>
      </c>
      <c r="C98" s="24">
        <f t="shared" si="23"/>
        <v>0</v>
      </c>
      <c r="D98" s="24">
        <f t="shared" si="23"/>
        <v>0</v>
      </c>
      <c r="E98" s="24">
        <f t="shared" si="23"/>
        <v>0</v>
      </c>
      <c r="F98" s="24">
        <f t="shared" si="23"/>
        <v>0</v>
      </c>
    </row>
    <row r="99" ht="18" customHeight="1" spans="1:6">
      <c r="A99" s="35" t="s">
        <v>143</v>
      </c>
      <c r="B99" s="24">
        <f t="shared" si="21"/>
        <v>0</v>
      </c>
      <c r="C99" s="37">
        <f t="shared" si="22"/>
        <v>0</v>
      </c>
      <c r="D99" s="37"/>
      <c r="E99" s="37"/>
      <c r="F99" s="24"/>
    </row>
    <row r="100" ht="18" customHeight="1" spans="1:6">
      <c r="A100" s="35" t="s">
        <v>146</v>
      </c>
      <c r="B100" s="24">
        <f t="shared" si="21"/>
        <v>0</v>
      </c>
      <c r="C100" s="37">
        <f t="shared" si="22"/>
        <v>0</v>
      </c>
      <c r="D100" s="37"/>
      <c r="E100" s="37"/>
      <c r="F100" s="24"/>
    </row>
    <row r="101" ht="18" customHeight="1" spans="1:6">
      <c r="A101" s="35" t="s">
        <v>147</v>
      </c>
      <c r="B101" s="24">
        <f t="shared" si="21"/>
        <v>0</v>
      </c>
      <c r="C101" s="37">
        <f t="shared" si="22"/>
        <v>0</v>
      </c>
      <c r="D101" s="37"/>
      <c r="E101" s="37"/>
      <c r="F101" s="24"/>
    </row>
    <row r="102" ht="18" customHeight="1" spans="1:6">
      <c r="A102" s="35" t="s">
        <v>148</v>
      </c>
      <c r="B102" s="24">
        <f t="shared" si="21"/>
        <v>0</v>
      </c>
      <c r="C102" s="37">
        <f t="shared" si="22"/>
        <v>0</v>
      </c>
      <c r="D102" s="37"/>
      <c r="E102" s="37"/>
      <c r="F102" s="24"/>
    </row>
    <row r="103" ht="18" customHeight="1" spans="1:6">
      <c r="A103" s="35" t="s">
        <v>144</v>
      </c>
      <c r="B103" s="24">
        <f t="shared" si="21"/>
        <v>0</v>
      </c>
      <c r="C103" s="37">
        <f t="shared" si="22"/>
        <v>0</v>
      </c>
      <c r="D103" s="37"/>
      <c r="E103" s="37"/>
      <c r="F103" s="24"/>
    </row>
    <row r="104" ht="18" customHeight="1" spans="1:6">
      <c r="A104" s="38" t="s">
        <v>149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150</v>
      </c>
      <c r="B105" s="24">
        <f t="shared" ref="B105:B112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151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152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153</v>
      </c>
      <c r="B108" s="24">
        <f t="shared" si="25"/>
        <v>0</v>
      </c>
      <c r="C108" s="37">
        <f t="shared" si="26"/>
        <v>0</v>
      </c>
      <c r="D108" s="37"/>
      <c r="E108" s="37"/>
      <c r="F108" s="24"/>
    </row>
    <row r="109" ht="18" customHeight="1" spans="1:6">
      <c r="A109" s="35" t="s">
        <v>154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8.8" spans="1:6">
      <c r="A110" s="35" t="s">
        <v>155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156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39" t="s">
        <v>31</v>
      </c>
      <c r="B112" s="24">
        <f t="shared" si="25"/>
        <v>328.5</v>
      </c>
      <c r="C112" s="24">
        <f>C20+C16+C14+C7</f>
        <v>328.5</v>
      </c>
      <c r="D112" s="24">
        <f>D16+D14+D7</f>
        <v>288.81</v>
      </c>
      <c r="E112" s="24">
        <f t="shared" ref="C112:F112" si="28">E6+E20+E48+E60+E65+E78+E95+E98+E104+E107</f>
        <v>39.69</v>
      </c>
      <c r="F112" s="24">
        <f t="shared" si="28"/>
        <v>0</v>
      </c>
    </row>
    <row r="113" spans="1:6">
      <c r="A113" s="40" t="s">
        <v>157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27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31</v>
      </c>
      <c r="D4" s="23" t="s">
        <v>54</v>
      </c>
      <c r="E4" s="23" t="s">
        <v>55</v>
      </c>
      <c r="F4" s="23"/>
    </row>
    <row r="5" ht="18" customHeight="1" spans="1:6">
      <c r="A5" s="34" t="s">
        <v>158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163</v>
      </c>
      <c r="B14" s="24"/>
      <c r="C14" s="37"/>
      <c r="D14" s="37"/>
      <c r="E14" s="37"/>
      <c r="F14" s="24"/>
    </row>
    <row r="15" ht="18" customHeight="1" spans="1:6">
      <c r="A15" s="35" t="s">
        <v>99</v>
      </c>
      <c r="B15" s="24"/>
      <c r="C15" s="36"/>
      <c r="D15" s="36"/>
      <c r="E15" s="36"/>
      <c r="F15" s="24"/>
    </row>
    <row r="16" ht="18" customHeight="1" spans="1:6">
      <c r="A16" s="35" t="s">
        <v>94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128</v>
      </c>
      <c r="B27" s="24"/>
      <c r="C27" s="37"/>
      <c r="D27" s="37"/>
      <c r="E27" s="37"/>
      <c r="F27" s="24"/>
    </row>
    <row r="28" ht="18" customHeight="1" spans="1:6">
      <c r="A28" s="35" t="s">
        <v>135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170</v>
      </c>
      <c r="B36" s="24"/>
      <c r="C36" s="24"/>
      <c r="D36" s="24"/>
      <c r="E36" s="24"/>
      <c r="F36" s="24"/>
    </row>
    <row r="37" ht="18" customHeight="1" spans="1:6">
      <c r="A37" s="35" t="s">
        <v>171</v>
      </c>
      <c r="B37" s="24"/>
      <c r="C37" s="24"/>
      <c r="D37" s="24"/>
      <c r="E37" s="24"/>
      <c r="F37" s="24"/>
    </row>
    <row r="38" ht="18" customHeight="1" spans="1:6">
      <c r="A38" s="35" t="s">
        <v>172</v>
      </c>
      <c r="B38" s="24"/>
      <c r="C38" s="24"/>
      <c r="D38" s="24"/>
      <c r="E38" s="24"/>
      <c r="F38" s="24"/>
    </row>
    <row r="39" ht="18" customHeight="1" spans="1:6">
      <c r="A39" s="35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5" t="s">
        <v>175</v>
      </c>
      <c r="B41" s="24"/>
      <c r="C41" s="37"/>
      <c r="D41" s="37"/>
      <c r="E41" s="37"/>
      <c r="F41" s="24"/>
    </row>
    <row r="42" ht="18" customHeight="1" spans="1:6">
      <c r="A42" s="35" t="s">
        <v>176</v>
      </c>
      <c r="B42" s="24"/>
      <c r="C42" s="37"/>
      <c r="D42" s="37"/>
      <c r="E42" s="37"/>
      <c r="F42" s="24"/>
    </row>
    <row r="43" ht="18" customHeight="1" spans="1:6">
      <c r="A43" s="38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178</v>
      </c>
      <c r="B47" s="24"/>
      <c r="C47" s="24"/>
      <c r="D47" s="24"/>
      <c r="E47" s="24"/>
      <c r="F47" s="24"/>
    </row>
    <row r="48" ht="18" customHeight="1" spans="1:6">
      <c r="A48" s="35" t="s">
        <v>179</v>
      </c>
      <c r="B48" s="24"/>
      <c r="C48" s="24"/>
      <c r="D48" s="24"/>
      <c r="E48" s="24"/>
      <c r="F48" s="24"/>
    </row>
    <row r="49" ht="18" customHeight="1" spans="1:6">
      <c r="A49" s="35" t="s">
        <v>180</v>
      </c>
      <c r="B49" s="24"/>
      <c r="C49" s="24"/>
      <c r="D49" s="24"/>
      <c r="E49" s="24"/>
      <c r="F49" s="24"/>
    </row>
    <row r="50" ht="18" customHeight="1" spans="1:6">
      <c r="A50" s="38" t="s">
        <v>181</v>
      </c>
      <c r="B50" s="24"/>
      <c r="C50" s="24"/>
      <c r="D50" s="24"/>
      <c r="E50" s="24"/>
      <c r="F50" s="24"/>
    </row>
    <row r="51" ht="18" customHeight="1" spans="1:6">
      <c r="A51" s="35" t="s">
        <v>182</v>
      </c>
      <c r="B51" s="24"/>
      <c r="C51" s="37"/>
      <c r="D51" s="37"/>
      <c r="E51" s="37"/>
      <c r="F51" s="24"/>
    </row>
    <row r="52" ht="18" customHeight="1" spans="1:6">
      <c r="A52" s="35" t="s">
        <v>114</v>
      </c>
      <c r="B52" s="24"/>
      <c r="C52" s="37"/>
      <c r="D52" s="37"/>
      <c r="E52" s="37"/>
      <c r="F52" s="24"/>
    </row>
    <row r="53" ht="18" customHeight="1" spans="1:6">
      <c r="A53" s="35" t="s">
        <v>116</v>
      </c>
      <c r="B53" s="24"/>
      <c r="C53" s="37"/>
      <c r="D53" s="37"/>
      <c r="E53" s="37"/>
      <c r="F53" s="24"/>
    </row>
    <row r="54" ht="18" customHeight="1" spans="1:6">
      <c r="A54" s="35" t="s">
        <v>183</v>
      </c>
      <c r="B54" s="24"/>
      <c r="C54" s="24"/>
      <c r="D54" s="24"/>
      <c r="E54" s="24"/>
      <c r="F54" s="24"/>
    </row>
    <row r="55" ht="18" customHeight="1" spans="1:6">
      <c r="A55" s="35" t="s">
        <v>184</v>
      </c>
      <c r="B55" s="24"/>
      <c r="C55" s="24"/>
      <c r="D55" s="24"/>
      <c r="E55" s="24"/>
      <c r="F55" s="24"/>
    </row>
    <row r="56" ht="18" customHeight="1" spans="1:6">
      <c r="A56" s="38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186</v>
      </c>
      <c r="B59" s="24"/>
      <c r="C59" s="24"/>
      <c r="D59" s="24"/>
      <c r="E59" s="24"/>
      <c r="F59" s="24"/>
    </row>
    <row r="60" ht="18" customHeight="1" spans="1:6">
      <c r="A60" s="35" t="s">
        <v>119</v>
      </c>
      <c r="B60" s="24"/>
      <c r="C60" s="37"/>
      <c r="D60" s="37"/>
      <c r="E60" s="37"/>
      <c r="F60" s="24"/>
    </row>
    <row r="61" ht="18" customHeight="1" spans="1:6">
      <c r="A61" s="35" t="s">
        <v>120</v>
      </c>
      <c r="B61" s="24"/>
      <c r="C61" s="37"/>
      <c r="D61" s="37"/>
      <c r="E61" s="37"/>
      <c r="F61" s="24"/>
    </row>
    <row r="62" ht="18" customHeight="1" spans="1:6">
      <c r="A62" s="35" t="s">
        <v>121</v>
      </c>
      <c r="B62" s="24"/>
      <c r="C62" s="37"/>
      <c r="D62" s="37"/>
      <c r="E62" s="37"/>
      <c r="F62" s="24"/>
    </row>
    <row r="63" ht="18" customHeight="1" spans="1:6">
      <c r="A63" s="35" t="s">
        <v>122</v>
      </c>
      <c r="B63" s="24"/>
      <c r="C63" s="37"/>
      <c r="D63" s="37"/>
      <c r="E63" s="37"/>
      <c r="F63" s="24"/>
    </row>
    <row r="64" ht="18" customHeight="1" spans="1:6">
      <c r="A64" s="38" t="s">
        <v>187</v>
      </c>
      <c r="B64" s="24"/>
      <c r="C64" s="24"/>
      <c r="D64" s="24"/>
      <c r="E64" s="24"/>
      <c r="F64" s="24"/>
    </row>
    <row r="65" ht="18" customHeight="1" spans="1:6">
      <c r="A65" s="35" t="s">
        <v>188</v>
      </c>
      <c r="B65" s="24"/>
      <c r="C65" s="37"/>
      <c r="D65" s="37"/>
      <c r="E65" s="37"/>
      <c r="F65" s="24"/>
    </row>
    <row r="66" ht="18" customHeight="1" spans="1:6">
      <c r="A66" s="35" t="s">
        <v>189</v>
      </c>
      <c r="B66" s="24"/>
      <c r="C66" s="37"/>
      <c r="D66" s="37"/>
      <c r="E66" s="37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/>
      <c r="C72" s="24"/>
      <c r="D72" s="24"/>
      <c r="E72" s="24"/>
      <c r="F72" s="24"/>
    </row>
    <row r="73" spans="1:6">
      <c r="A73" s="40" t="s">
        <v>157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9" sqref="E9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31</v>
      </c>
      <c r="B5" s="24">
        <f>SUM(B6:B8)</f>
        <v>1.3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1.3</v>
      </c>
    </row>
    <row r="9" ht="24" customHeight="1" spans="1:2">
      <c r="A9" s="27" t="s">
        <v>196</v>
      </c>
      <c r="B9" s="24">
        <v>1.3</v>
      </c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31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V5" sqref="V5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 t="s">
        <v>203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204</v>
      </c>
      <c r="B4" s="4"/>
      <c r="C4" s="5" t="s">
        <v>205</v>
      </c>
      <c r="D4" s="6"/>
      <c r="E4" s="6"/>
      <c r="F4" s="6"/>
      <c r="G4" s="7"/>
      <c r="H4" s="4" t="s">
        <v>206</v>
      </c>
      <c r="I4" s="4"/>
      <c r="J4" s="4"/>
      <c r="K4" s="4"/>
      <c r="L4" s="4">
        <v>101008</v>
      </c>
      <c r="M4" s="4"/>
      <c r="N4" s="4"/>
    </row>
    <row r="5" ht="36.75" customHeight="1" spans="1:14">
      <c r="A5" s="4" t="s">
        <v>207</v>
      </c>
      <c r="B5" s="4"/>
      <c r="C5" s="5" t="s">
        <v>208</v>
      </c>
      <c r="D5" s="6"/>
      <c r="E5" s="6"/>
      <c r="F5" s="6"/>
      <c r="G5" s="6"/>
      <c r="H5" s="4" t="s">
        <v>209</v>
      </c>
      <c r="I5" s="4"/>
      <c r="J5" s="4"/>
      <c r="K5" s="4"/>
      <c r="L5" s="5" t="s">
        <v>210</v>
      </c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 t="s">
        <v>217</v>
      </c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 t="s">
        <v>203</v>
      </c>
      <c r="L11" s="10"/>
      <c r="M11" s="10"/>
      <c r="N11" s="4">
        <v>100</v>
      </c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 t="s">
        <v>203</v>
      </c>
      <c r="L13" s="10"/>
      <c r="M13" s="10"/>
      <c r="N13" s="4">
        <v>100</v>
      </c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 t="s">
        <v>203</v>
      </c>
      <c r="L15" s="10"/>
      <c r="M15" s="10"/>
      <c r="N15" s="4">
        <v>100</v>
      </c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 t="s">
        <v>203</v>
      </c>
      <c r="L17" s="10"/>
      <c r="M17" s="10"/>
      <c r="N17" s="4">
        <v>100</v>
      </c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 t="s">
        <v>203</v>
      </c>
      <c r="L19" s="10"/>
      <c r="M19" s="10"/>
      <c r="N19" s="4">
        <v>100</v>
      </c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 t="s">
        <v>203</v>
      </c>
      <c r="L21" s="10"/>
      <c r="M21" s="10"/>
      <c r="N21" s="4">
        <v>100</v>
      </c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 t="s">
        <v>203</v>
      </c>
      <c r="L23" s="10"/>
      <c r="M23" s="10"/>
      <c r="N23" s="4">
        <v>100</v>
      </c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 t="s">
        <v>203</v>
      </c>
      <c r="L25" s="10"/>
      <c r="M25" s="10"/>
      <c r="N25" s="4">
        <v>100</v>
      </c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 t="s">
        <v>203</v>
      </c>
      <c r="L27" s="10"/>
      <c r="M27" s="10"/>
      <c r="N27" s="4">
        <v>100</v>
      </c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2022-09-05T07:29:12Z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